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0730" windowHeight="11760" activeTab="1"/>
  </bookViews>
  <sheets>
    <sheet name="R&amp;M 22-27" sheetId="3" r:id="rId1"/>
    <sheet name=" R&amp;M 22-27 year " sheetId="7" r:id="rId2"/>
  </sheets>
  <definedNames>
    <definedName name="_xlnm.Print_Area" localSheetId="1">' R&amp;M 22-27 year '!$A$1:$F$75</definedName>
    <definedName name="_xlnm.Print_Area" localSheetId="0">'R&amp;M 22-27'!$A$1:$K$38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8" i="3"/>
  <c r="D19" i="7"/>
</calcChain>
</file>

<file path=xl/sharedStrings.xml><?xml version="1.0" encoding="utf-8"?>
<sst xmlns="http://schemas.openxmlformats.org/spreadsheetml/2006/main" count="300" uniqueCount="108">
  <si>
    <t>Description of works</t>
  </si>
  <si>
    <t>Remarks</t>
  </si>
  <si>
    <t>S.No</t>
  </si>
  <si>
    <t>Replacement of  Siemens make 3Nos. SIPROTEC Numerical Protection Relays at 110KV Substation</t>
  </si>
  <si>
    <t>Frequency</t>
  </si>
  <si>
    <t>5 Years</t>
  </si>
  <si>
    <t>3 Years</t>
  </si>
  <si>
    <t>2 Years</t>
  </si>
  <si>
    <t>22-2023</t>
  </si>
  <si>
    <t>23-2024</t>
  </si>
  <si>
    <t>24-2025</t>
  </si>
  <si>
    <t>25-2026</t>
  </si>
  <si>
    <t>26-2027</t>
  </si>
  <si>
    <t>Estimated amount in Rs</t>
  </si>
  <si>
    <t>Replacement of cooling fins of  old 500 KVA Transformer in  Water Treatment Plant.</t>
  </si>
  <si>
    <t>Supply, Installation, testing and Commissioning of 5 No's  4 Pole, 250 A in existing LT Panel,SDF-16</t>
  </si>
  <si>
    <t>1 Year</t>
  </si>
  <si>
    <t xml:space="preserve">EHT Power Transformer oil filtration (12.5 MVA - 2 No's) </t>
  </si>
  <si>
    <t>Repainting of Transformers, panel boards etc</t>
  </si>
  <si>
    <t>Next  Due on</t>
  </si>
  <si>
    <t>2027-2028</t>
  </si>
  <si>
    <t>Testing and servicing of 3 Nos SF6 Circuit breaker in 110 KV substation</t>
  </si>
  <si>
    <t>2028-2029</t>
  </si>
  <si>
    <t>Condition monitoring of EHT Power Transformers and Auxiliaries              ( Year of commissioning - 2005)</t>
  </si>
  <si>
    <t>2031-2032</t>
  </si>
  <si>
    <t>Distribution Transformers Oil Filtration ( 8 No's capacity up to 1250 KVA )</t>
  </si>
  <si>
    <t>Testing and servicing of HT VCB's at 110 KV Substation  - Section A</t>
  </si>
  <si>
    <t>Testing and servicing of HT VCB's at 110 KV Substation  - Section B</t>
  </si>
  <si>
    <t>2029-2030</t>
  </si>
  <si>
    <t xml:space="preserve">Servicing &amp; Refilling of fire extinguishers </t>
  </si>
  <si>
    <t>Power &amp; Distribution Transformers   Silica gel replacement</t>
  </si>
  <si>
    <t>One Time</t>
  </si>
  <si>
    <t>Spare Purchase</t>
  </si>
  <si>
    <t>Severe rusting noticed on fins during periodical inspection</t>
  </si>
  <si>
    <t>As a part of Condition based maintenance</t>
  </si>
  <si>
    <t xml:space="preserve">Service Bench mark - Every 5000 tap changing operations </t>
  </si>
  <si>
    <t>EHT Sub station Earthing System Healthiness check up</t>
  </si>
  <si>
    <t>EHT Substation relay coordination and Arc Flash intensity check up</t>
  </si>
  <si>
    <t>Condition monitoring of Distribution Transformers  (above 1MVA)</t>
  </si>
  <si>
    <t xml:space="preserve">Replacement of Old aged 800A ACB in ring </t>
  </si>
  <si>
    <t xml:space="preserve">Replacement of Old aged 800A ACB in SDF 16 </t>
  </si>
  <si>
    <t>Outdoor RMU Hood replacememt Phase 1</t>
  </si>
  <si>
    <t>Outdoor RMU Hood replacememt Phase 2</t>
  </si>
  <si>
    <t>Outdoor RMU Hood replacememt Phase 3</t>
  </si>
  <si>
    <t xml:space="preserve"> Testing and servicing  of 2 No.s VCB In SDF 17</t>
  </si>
  <si>
    <t>Testing and servicing of 1 No.s VCB In SDF 43</t>
  </si>
  <si>
    <t>Total</t>
  </si>
  <si>
    <t>Testing and servicing of 1 No.s VCB In SDF 3</t>
  </si>
  <si>
    <t>EHT Power Transformers , Distribution Power Transformer and RMU's Protection relays testing</t>
  </si>
  <si>
    <t>2 Year</t>
  </si>
  <si>
    <t>Deterioration effecting the relay performance -2 Nos of relay replacing for planned in 22-23 (11Kv panel incomer side) and 1 No. in 23-24 (110KV control panel Transformer-1 incomer side)</t>
  </si>
  <si>
    <t>Replacement of  3 Nos. 200/5 A 2 core ( Protection &amp; metering) in 11 KV VCB panel</t>
  </si>
  <si>
    <t>FY 2022 -23 Total</t>
  </si>
  <si>
    <t>FY 2023 -24 Total</t>
  </si>
  <si>
    <t>FY 2024 -25 Total</t>
  </si>
  <si>
    <t>FY 2025 -26 Total</t>
  </si>
  <si>
    <t>Major R&amp;M works FY  2023-2024</t>
  </si>
  <si>
    <t>Distribution Transformers Oil Filtration ( 8 No's capacity up to 1250 KVA)</t>
  </si>
  <si>
    <t>Major  R&amp;M works FY  2026-2027</t>
  </si>
  <si>
    <t>Major  R&amp;M works FY  2025-2026</t>
  </si>
  <si>
    <t>Major  R&amp;M works FY  2024-2025</t>
  </si>
  <si>
    <t>2026-2027</t>
  </si>
  <si>
    <t>2025-2026</t>
  </si>
  <si>
    <t>2024-2025</t>
  </si>
  <si>
    <t>NA</t>
  </si>
  <si>
    <t xml:space="preserve">Subject  to the condition of approval for new energy meters  SITC </t>
  </si>
  <si>
    <t>Protective relay testing of EHT Power Transformers , Distribution Power Transformer and RMU's .</t>
  </si>
  <si>
    <t>2023-2024</t>
  </si>
  <si>
    <t xml:space="preserve">OLTC servicing &amp; oil replacement of EHT Power and distibution Transformers </t>
  </si>
  <si>
    <t>OLTC servicing &amp; oil replacement of EHT Power and Distribution Transformers</t>
  </si>
  <si>
    <t xml:space="preserve">Replacement of deteriorated 800A ACB in ring </t>
  </si>
  <si>
    <t>Procurement of 5 No's SMPS used in Schneider make Energy meter</t>
  </si>
  <si>
    <t>Procurement of 10 No's SMPS used in Schneider make Energy meter</t>
  </si>
  <si>
    <t xml:space="preserve">Replacement of Deteriorated 800A ACB at SDF 16 </t>
  </si>
  <si>
    <t xml:space="preserve">Condition monitoring of EHT Power Transformers and Auxiliaries              </t>
  </si>
  <si>
    <t xml:space="preserve"> Year of commissioning - 2005</t>
  </si>
  <si>
    <t>Testing and servicing of 3 Nos SF6 Circuit breaker(2500A,145KV) at 110 KV substation</t>
  </si>
  <si>
    <t>Estimated amount in Rs.</t>
  </si>
  <si>
    <t>Protective relays replacement  in Distributions panels (RMU's SDF-16,17,43 &amp; warehouse cum office)-Phase 2</t>
  </si>
  <si>
    <t>Protective relays replacement  in Distributions panels (RMU's SDF-16,17,43 &amp; warehouse cum office)-Phase 1</t>
  </si>
  <si>
    <t>Protective relays replacement  in Distributions panels (RMU's SDF-16,17,43 &amp; warehouse cum office)-Phase 1 &amp; 2</t>
  </si>
  <si>
    <t>Procurement of 05 No's SMPS used in Schneider make Energy meter</t>
  </si>
  <si>
    <t>Testing and servicing of HT VCB's (1250A,11KV)at 110 KV Substation  - Section B</t>
  </si>
  <si>
    <t>FY 2026 -27 Total</t>
  </si>
  <si>
    <t>Outdoor RMU Roofing  sheet and structure replacement Ring 1</t>
  </si>
  <si>
    <t>Testing and servicing of 1 No's VCB In SDF 3</t>
  </si>
  <si>
    <t xml:space="preserve"> Testing and servicing  of 2 No's VCB(800A) at SDF 17</t>
  </si>
  <si>
    <t>Testing and servicing of 1 No's VCB(630A) at SDF 43</t>
  </si>
  <si>
    <t>Outdoor RMU Roofing  sheet and structure replacement Ring 2 &amp; Ring 3</t>
  </si>
  <si>
    <t>Repainting of Transformers, panel boards etc.</t>
  </si>
  <si>
    <t xml:space="preserve"> Testing and servicing  of 2 No's VCB In SDF 17</t>
  </si>
  <si>
    <t>Testing and servicing of 1 No's VCB In SDF 43</t>
  </si>
  <si>
    <t>Replacement of deteriorated ACB and accessories at Plot No 30 CSEZ, Kakkanad</t>
  </si>
  <si>
    <t>Replacement of deteriorated ACB and accssories at Plot No 30 CSEZ, Kakkanad</t>
  </si>
  <si>
    <t>Replacement of VCB panel in Plot  No.30, CSEZ, Kakkanad</t>
  </si>
  <si>
    <t>Replacement of VCB panel in SDF-43, CSEZ, Kakkanad</t>
  </si>
  <si>
    <t>3 years</t>
  </si>
  <si>
    <t>Calibration and Servicing of lab Equipments</t>
  </si>
  <si>
    <t>Calibration and servicing of lab equipments</t>
  </si>
  <si>
    <t>Once in 5 years</t>
  </si>
  <si>
    <t xml:space="preserve">Once in 3 years </t>
  </si>
  <si>
    <t>Once in 2 Years</t>
  </si>
  <si>
    <t>Once in a year</t>
  </si>
  <si>
    <t>Consumption of Spares</t>
  </si>
  <si>
    <t>Every year</t>
  </si>
  <si>
    <t xml:space="preserve">One time </t>
  </si>
  <si>
    <t>ANNEXURE C-Planning of Major Repair and Maintenance projection from FY  2022-2023 to  FY 2026-2027</t>
  </si>
  <si>
    <t>Substation water proofing</t>
  </si>
</sst>
</file>

<file path=xl/styles.xml><?xml version="1.0" encoding="utf-8"?>
<styleSheet xmlns="http://schemas.openxmlformats.org/spreadsheetml/2006/main">
  <numFmts count="3">
    <numFmt numFmtId="43" formatCode="_ * #,##0.00_ ;_ * \-#,##0.00_ ;_ * &quot;-&quot;??_ ;_ @_ "/>
    <numFmt numFmtId="164" formatCode="_ * #,##0_ ;_ * \-#,##0_ ;_ * &quot;-&quot;??_ ;_ @_ "/>
    <numFmt numFmtId="165" formatCode="_ * #,##0.0_ ;_ * \-#,##0.0_ ;_ * &quot;-&quot;??_ ;_ @_ 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65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43" fontId="1" fillId="0" borderId="1" xfId="1" applyFont="1" applyBorder="1" applyAlignment="1">
      <alignment horizontal="center" wrapText="1"/>
    </xf>
    <xf numFmtId="0" fontId="0" fillId="0" borderId="1" xfId="0" applyBorder="1"/>
    <xf numFmtId="0" fontId="1" fillId="0" borderId="0" xfId="0" applyFont="1" applyBorder="1" applyAlignment="1">
      <alignment vertical="top" wrapText="1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top" wrapText="1"/>
    </xf>
    <xf numFmtId="164" fontId="1" fillId="2" borderId="1" xfId="1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/>
    </xf>
    <xf numFmtId="0" fontId="0" fillId="2" borderId="0" xfId="0" applyFill="1"/>
    <xf numFmtId="164" fontId="1" fillId="2" borderId="1" xfId="1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/>
    </xf>
    <xf numFmtId="0" fontId="0" fillId="2" borderId="1" xfId="0" applyFill="1" applyBorder="1" applyAlignment="1">
      <alignment vertical="center"/>
    </xf>
    <xf numFmtId="164" fontId="1" fillId="0" borderId="2" xfId="0" applyNumberFormat="1" applyFont="1" applyFill="1" applyBorder="1" applyAlignment="1">
      <alignment horizontal="center" vertical="center" wrapText="1"/>
    </xf>
    <xf numFmtId="164" fontId="1" fillId="0" borderId="1" xfId="1" applyNumberFormat="1" applyFont="1" applyBorder="1" applyAlignment="1">
      <alignment horizontal="center" wrapText="1"/>
    </xf>
    <xf numFmtId="164" fontId="1" fillId="0" borderId="1" xfId="1" applyNumberFormat="1" applyFont="1" applyBorder="1" applyAlignment="1">
      <alignment horizontal="center" vertical="center" wrapText="1"/>
    </xf>
    <xf numFmtId="43" fontId="1" fillId="0" borderId="1" xfId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0" fillId="0" borderId="0" xfId="0" applyBorder="1"/>
    <xf numFmtId="164" fontId="1" fillId="2" borderId="5" xfId="1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vertical="center" wrapText="1"/>
    </xf>
    <xf numFmtId="164" fontId="1" fillId="2" borderId="5" xfId="1" applyNumberFormat="1" applyFont="1" applyFill="1" applyBorder="1" applyAlignment="1">
      <alignment horizontal="center" vertical="center" wrapText="1"/>
    </xf>
    <xf numFmtId="164" fontId="1" fillId="2" borderId="5" xfId="1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0" fontId="0" fillId="0" borderId="1" xfId="0" applyBorder="1" applyAlignment="1">
      <alignment horizontal="center" vertical="center" wrapText="1"/>
    </xf>
    <xf numFmtId="43" fontId="0" fillId="0" borderId="0" xfId="0" applyNumberFormat="1"/>
    <xf numFmtId="0" fontId="2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164" fontId="1" fillId="2" borderId="5" xfId="1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top" wrapText="1"/>
    </xf>
    <xf numFmtId="0" fontId="0" fillId="0" borderId="1" xfId="0" applyBorder="1" applyAlignment="1">
      <alignment wrapText="1"/>
    </xf>
    <xf numFmtId="43" fontId="1" fillId="0" borderId="1" xfId="1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center" vertical="top" wrapText="1"/>
    </xf>
    <xf numFmtId="164" fontId="2" fillId="0" borderId="0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164" fontId="1" fillId="0" borderId="1" xfId="1" applyNumberFormat="1" applyFont="1" applyBorder="1" applyAlignment="1">
      <alignment vertical="center" wrapText="1"/>
    </xf>
    <xf numFmtId="164" fontId="1" fillId="2" borderId="5" xfId="1" applyNumberFormat="1" applyFont="1" applyFill="1" applyBorder="1" applyAlignment="1">
      <alignment horizontal="center" vertical="center" wrapText="1"/>
    </xf>
    <xf numFmtId="165" fontId="1" fillId="2" borderId="5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164" fontId="1" fillId="2" borderId="5" xfId="1" applyNumberFormat="1" applyFont="1" applyFill="1" applyBorder="1" applyAlignment="1">
      <alignment horizontal="center" vertical="center" wrapText="1"/>
    </xf>
    <xf numFmtId="164" fontId="0" fillId="0" borderId="0" xfId="0" applyNumberFormat="1"/>
    <xf numFmtId="43" fontId="1" fillId="0" borderId="1" xfId="0" applyNumberFormat="1" applyFont="1" applyBorder="1" applyAlignment="1">
      <alignment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164" fontId="1" fillId="2" borderId="3" xfId="1" applyNumberFormat="1" applyFont="1" applyFill="1" applyBorder="1" applyAlignment="1">
      <alignment horizontal="center" vertical="center" wrapText="1"/>
    </xf>
    <xf numFmtId="164" fontId="1" fillId="2" borderId="4" xfId="1" applyNumberFormat="1" applyFont="1" applyFill="1" applyBorder="1" applyAlignment="1">
      <alignment horizontal="center" vertical="center" wrapText="1"/>
    </xf>
    <xf numFmtId="164" fontId="1" fillId="2" borderId="5" xfId="1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center"/>
    </xf>
    <xf numFmtId="164" fontId="1" fillId="0" borderId="1" xfId="0" applyNumberFormat="1" applyFont="1" applyBorder="1" applyAlignment="1">
      <alignment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9"/>
  <sheetViews>
    <sheetView view="pageBreakPreview" zoomScaleSheetLayoutView="100" workbookViewId="0">
      <pane ySplit="2" topLeftCell="A30" activePane="bottomLeft" state="frozen"/>
      <selection pane="bottomLeft" activeCell="E38" sqref="E38"/>
    </sheetView>
  </sheetViews>
  <sheetFormatPr defaultRowHeight="15"/>
  <cols>
    <col min="1" max="1" width="4.85546875" customWidth="1"/>
    <col min="2" max="2" width="34.42578125" customWidth="1"/>
    <col min="3" max="3" width="11.5703125" style="11" bestFit="1" customWidth="1"/>
    <col min="4" max="4" width="12.42578125" bestFit="1" customWidth="1"/>
    <col min="5" max="9" width="12.5703125" bestFit="1" customWidth="1"/>
    <col min="10" max="10" width="41.85546875" customWidth="1"/>
    <col min="11" max="11" width="14.28515625" customWidth="1"/>
  </cols>
  <sheetData>
    <row r="1" spans="1:11" ht="26.45" customHeight="1">
      <c r="A1" s="55" t="s">
        <v>106</v>
      </c>
      <c r="B1" s="56"/>
      <c r="C1" s="56"/>
      <c r="D1" s="56"/>
      <c r="E1" s="56"/>
      <c r="F1" s="56"/>
      <c r="G1" s="56"/>
      <c r="H1" s="56"/>
      <c r="I1" s="56"/>
      <c r="J1" s="56"/>
      <c r="K1" s="57"/>
    </row>
    <row r="2" spans="1:11" ht="43.5" customHeight="1">
      <c r="A2" s="8" t="s">
        <v>2</v>
      </c>
      <c r="B2" s="8" t="s">
        <v>0</v>
      </c>
      <c r="C2" s="8" t="s">
        <v>4</v>
      </c>
      <c r="D2" s="2" t="s">
        <v>13</v>
      </c>
      <c r="E2" s="9" t="s">
        <v>8</v>
      </c>
      <c r="F2" s="9" t="s">
        <v>9</v>
      </c>
      <c r="G2" s="9" t="s">
        <v>10</v>
      </c>
      <c r="H2" s="9" t="s">
        <v>11</v>
      </c>
      <c r="I2" s="9" t="s">
        <v>12</v>
      </c>
      <c r="J2" s="8" t="s">
        <v>1</v>
      </c>
      <c r="K2" s="9" t="s">
        <v>19</v>
      </c>
    </row>
    <row r="3" spans="1:11" ht="33.6" customHeight="1">
      <c r="A3" s="8">
        <v>1</v>
      </c>
      <c r="B3" s="7" t="s">
        <v>36</v>
      </c>
      <c r="C3" s="12" t="s">
        <v>99</v>
      </c>
      <c r="D3" s="14">
        <v>225000</v>
      </c>
      <c r="E3" s="10"/>
      <c r="F3" s="10"/>
      <c r="G3" s="21">
        <v>225000</v>
      </c>
      <c r="H3" s="10"/>
      <c r="I3" s="10"/>
      <c r="J3" s="8"/>
      <c r="K3" s="16" t="s">
        <v>28</v>
      </c>
    </row>
    <row r="4" spans="1:11" s="17" customFormat="1" ht="30.75" customHeight="1">
      <c r="A4" s="12">
        <v>2</v>
      </c>
      <c r="B4" s="13" t="s">
        <v>18</v>
      </c>
      <c r="C4" s="35" t="s">
        <v>99</v>
      </c>
      <c r="D4" s="14">
        <v>500000</v>
      </c>
      <c r="E4" s="14"/>
      <c r="F4" s="14"/>
      <c r="G4" s="14"/>
      <c r="H4" s="14"/>
      <c r="I4" s="14">
        <v>550000</v>
      </c>
      <c r="J4" s="15"/>
      <c r="K4" s="16" t="s">
        <v>24</v>
      </c>
    </row>
    <row r="5" spans="1:11" s="17" customFormat="1" ht="33.950000000000003" customHeight="1">
      <c r="A5" s="8">
        <v>3</v>
      </c>
      <c r="B5" s="13" t="s">
        <v>38</v>
      </c>
      <c r="C5" s="35" t="s">
        <v>99</v>
      </c>
      <c r="D5" s="14">
        <v>100000</v>
      </c>
      <c r="E5" s="14">
        <v>100000</v>
      </c>
      <c r="F5" s="14"/>
      <c r="G5" s="14"/>
      <c r="H5" s="14"/>
      <c r="I5" s="14"/>
      <c r="J5" s="15"/>
      <c r="K5" s="16" t="s">
        <v>20</v>
      </c>
    </row>
    <row r="6" spans="1:11" s="17" customFormat="1" ht="33.950000000000003" customHeight="1">
      <c r="A6" s="8">
        <v>4</v>
      </c>
      <c r="B6" s="13" t="s">
        <v>37</v>
      </c>
      <c r="C6" s="35" t="s">
        <v>99</v>
      </c>
      <c r="D6" s="14">
        <v>300000</v>
      </c>
      <c r="E6" s="14"/>
      <c r="F6" s="14"/>
      <c r="G6" s="14">
        <v>300000</v>
      </c>
      <c r="H6" s="14"/>
      <c r="I6" s="14"/>
      <c r="J6" s="15"/>
      <c r="K6" s="16" t="s">
        <v>28</v>
      </c>
    </row>
    <row r="7" spans="1:11" s="17" customFormat="1" ht="39" customHeight="1">
      <c r="A7" s="8">
        <v>5</v>
      </c>
      <c r="B7" s="15" t="s">
        <v>68</v>
      </c>
      <c r="C7" s="12" t="s">
        <v>100</v>
      </c>
      <c r="D7" s="14">
        <v>400000</v>
      </c>
      <c r="E7" s="14"/>
      <c r="F7" s="14">
        <v>440000.00000000006</v>
      </c>
      <c r="G7" s="14"/>
      <c r="H7" s="14"/>
      <c r="I7" s="14">
        <v>484000.00000000012</v>
      </c>
      <c r="J7" s="15" t="s">
        <v>35</v>
      </c>
      <c r="K7" s="16" t="s">
        <v>28</v>
      </c>
    </row>
    <row r="8" spans="1:11" s="17" customFormat="1" ht="62.1" customHeight="1">
      <c r="A8" s="8">
        <v>6</v>
      </c>
      <c r="B8" s="15" t="s">
        <v>23</v>
      </c>
      <c r="C8" s="35" t="s">
        <v>100</v>
      </c>
      <c r="D8" s="18">
        <v>385000</v>
      </c>
      <c r="E8" s="18">
        <v>385000</v>
      </c>
      <c r="F8" s="18"/>
      <c r="G8" s="18"/>
      <c r="H8" s="18">
        <v>423500.00000000006</v>
      </c>
      <c r="I8" s="18"/>
      <c r="J8" s="15"/>
      <c r="K8" s="16" t="s">
        <v>22</v>
      </c>
    </row>
    <row r="9" spans="1:11" s="17" customFormat="1" ht="30.75" customHeight="1">
      <c r="A9" s="8">
        <v>7</v>
      </c>
      <c r="B9" s="13" t="s">
        <v>21</v>
      </c>
      <c r="C9" s="35" t="s">
        <v>100</v>
      </c>
      <c r="D9" s="18">
        <v>75000</v>
      </c>
      <c r="E9" s="18">
        <v>75000</v>
      </c>
      <c r="F9" s="18"/>
      <c r="G9" s="18"/>
      <c r="H9" s="18">
        <v>82500</v>
      </c>
      <c r="I9" s="18"/>
      <c r="J9" s="15"/>
      <c r="K9" s="16" t="s">
        <v>22</v>
      </c>
    </row>
    <row r="10" spans="1:11" ht="30">
      <c r="A10" s="8">
        <v>8</v>
      </c>
      <c r="B10" s="15" t="s">
        <v>44</v>
      </c>
      <c r="C10" s="35" t="s">
        <v>100</v>
      </c>
      <c r="D10" s="14">
        <v>40000</v>
      </c>
      <c r="E10" s="22">
        <v>40000</v>
      </c>
      <c r="F10" s="14"/>
      <c r="G10" s="14"/>
      <c r="H10" s="22">
        <v>42000</v>
      </c>
      <c r="I10" s="14"/>
      <c r="J10" s="15"/>
      <c r="K10" s="4" t="s">
        <v>22</v>
      </c>
    </row>
    <row r="11" spans="1:11" ht="30">
      <c r="A11" s="8">
        <v>9</v>
      </c>
      <c r="B11" s="15" t="s">
        <v>47</v>
      </c>
      <c r="C11" s="35" t="s">
        <v>100</v>
      </c>
      <c r="D11" s="14">
        <v>80000</v>
      </c>
      <c r="E11" s="22"/>
      <c r="F11" s="14"/>
      <c r="G11" s="14">
        <v>80000</v>
      </c>
      <c r="H11" s="22"/>
      <c r="I11" s="14"/>
      <c r="J11" s="15"/>
      <c r="K11" s="4"/>
    </row>
    <row r="12" spans="1:11" ht="30">
      <c r="A12" s="8">
        <v>10</v>
      </c>
      <c r="B12" s="15" t="s">
        <v>45</v>
      </c>
      <c r="C12" s="35" t="s">
        <v>100</v>
      </c>
      <c r="D12" s="14">
        <v>20000</v>
      </c>
      <c r="E12" s="22">
        <v>20000</v>
      </c>
      <c r="F12" s="14"/>
      <c r="G12" s="14"/>
      <c r="H12" s="22">
        <v>21000</v>
      </c>
      <c r="I12" s="14">
        <v>0</v>
      </c>
      <c r="J12" s="15"/>
      <c r="K12" s="4" t="s">
        <v>22</v>
      </c>
    </row>
    <row r="13" spans="1:11" s="17" customFormat="1" ht="30.75" customHeight="1">
      <c r="A13" s="8">
        <v>11</v>
      </c>
      <c r="B13" s="15" t="s">
        <v>26</v>
      </c>
      <c r="C13" s="12" t="s">
        <v>101</v>
      </c>
      <c r="D13" s="14">
        <v>120000</v>
      </c>
      <c r="E13" s="14">
        <v>126000</v>
      </c>
      <c r="F13" s="14"/>
      <c r="G13" s="14"/>
      <c r="H13" s="14">
        <v>138600</v>
      </c>
      <c r="I13" s="14"/>
      <c r="J13" s="19"/>
      <c r="K13" s="16" t="s">
        <v>22</v>
      </c>
    </row>
    <row r="14" spans="1:11" s="17" customFormat="1" ht="30.75" customHeight="1">
      <c r="A14" s="8">
        <v>12</v>
      </c>
      <c r="B14" s="15" t="s">
        <v>27</v>
      </c>
      <c r="C14" s="35" t="s">
        <v>101</v>
      </c>
      <c r="D14" s="14">
        <v>120000</v>
      </c>
      <c r="E14" s="14"/>
      <c r="F14" s="14">
        <v>126000</v>
      </c>
      <c r="G14" s="14"/>
      <c r="H14" s="14"/>
      <c r="I14" s="14">
        <v>132300</v>
      </c>
      <c r="J14" s="19"/>
      <c r="K14" s="16" t="s">
        <v>28</v>
      </c>
    </row>
    <row r="15" spans="1:11" s="17" customFormat="1" ht="36.6" customHeight="1">
      <c r="A15" s="8">
        <v>13</v>
      </c>
      <c r="B15" s="15" t="s">
        <v>17</v>
      </c>
      <c r="C15" s="35" t="s">
        <v>101</v>
      </c>
      <c r="D15" s="14">
        <v>90370</v>
      </c>
      <c r="E15" s="14">
        <v>94888.5</v>
      </c>
      <c r="G15" s="14">
        <v>99632.925000000003</v>
      </c>
      <c r="I15" s="14">
        <v>104614.57125000001</v>
      </c>
      <c r="J15" s="13"/>
      <c r="K15" s="16" t="s">
        <v>20</v>
      </c>
    </row>
    <row r="16" spans="1:11" s="17" customFormat="1" ht="50.45" customHeight="1">
      <c r="A16" s="8">
        <v>14</v>
      </c>
      <c r="B16" s="15" t="s">
        <v>25</v>
      </c>
      <c r="C16" s="35" t="s">
        <v>101</v>
      </c>
      <c r="D16" s="14">
        <v>50000</v>
      </c>
      <c r="E16" s="14"/>
      <c r="F16" s="14">
        <v>52500</v>
      </c>
      <c r="G16" s="14"/>
      <c r="H16" s="14">
        <v>55125</v>
      </c>
      <c r="I16" s="14"/>
      <c r="J16" s="19"/>
      <c r="K16" s="16" t="s">
        <v>20</v>
      </c>
    </row>
    <row r="17" spans="1:13" s="17" customFormat="1" ht="45">
      <c r="A17" s="8">
        <v>15</v>
      </c>
      <c r="B17" s="15" t="s">
        <v>48</v>
      </c>
      <c r="C17" s="35" t="s">
        <v>101</v>
      </c>
      <c r="D17" s="18">
        <v>157500</v>
      </c>
      <c r="E17" s="18">
        <v>157500</v>
      </c>
      <c r="F17" s="18"/>
      <c r="G17" s="18">
        <v>165375</v>
      </c>
      <c r="H17" s="18"/>
      <c r="I17" s="18">
        <v>173643.75</v>
      </c>
      <c r="J17" s="15"/>
      <c r="K17" s="16" t="s">
        <v>22</v>
      </c>
    </row>
    <row r="18" spans="1:13" s="17" customFormat="1" ht="36" customHeight="1">
      <c r="A18" s="8">
        <v>16</v>
      </c>
      <c r="B18" s="13" t="s">
        <v>29</v>
      </c>
      <c r="C18" s="12" t="s">
        <v>102</v>
      </c>
      <c r="D18" s="14">
        <v>25000</v>
      </c>
      <c r="E18" s="14">
        <v>26250</v>
      </c>
      <c r="F18" s="14">
        <v>27562.5</v>
      </c>
      <c r="G18" s="14">
        <v>28940.625</v>
      </c>
      <c r="H18" s="14">
        <v>28940.625</v>
      </c>
      <c r="I18" s="14">
        <v>30387.65625</v>
      </c>
      <c r="J18" s="15"/>
      <c r="K18" s="16" t="s">
        <v>20</v>
      </c>
    </row>
    <row r="19" spans="1:13" s="17" customFormat="1" ht="30">
      <c r="A19" s="8">
        <v>17</v>
      </c>
      <c r="B19" s="13" t="s">
        <v>30</v>
      </c>
      <c r="C19" s="35" t="s">
        <v>102</v>
      </c>
      <c r="D19" s="14">
        <v>10000</v>
      </c>
      <c r="E19" s="14">
        <v>10500</v>
      </c>
      <c r="F19" s="14">
        <v>11025</v>
      </c>
      <c r="G19" s="14">
        <v>11576.25</v>
      </c>
      <c r="H19" s="14">
        <v>11576.25</v>
      </c>
      <c r="I19" s="14">
        <v>12155.0625</v>
      </c>
      <c r="J19" s="15"/>
      <c r="K19" s="16" t="s">
        <v>20</v>
      </c>
    </row>
    <row r="20" spans="1:13" s="17" customFormat="1" ht="33.75" customHeight="1">
      <c r="A20" s="8">
        <v>18</v>
      </c>
      <c r="B20" s="13" t="s">
        <v>81</v>
      </c>
      <c r="C20" s="12" t="s">
        <v>31</v>
      </c>
      <c r="D20" s="14">
        <v>10000</v>
      </c>
      <c r="E20" s="14">
        <v>10000</v>
      </c>
      <c r="F20" s="14"/>
      <c r="G20" s="14"/>
      <c r="H20" s="14"/>
      <c r="I20" s="14"/>
      <c r="J20" s="15"/>
      <c r="K20" s="20"/>
    </row>
    <row r="21" spans="1:13" s="17" customFormat="1" ht="75">
      <c r="A21" s="8">
        <v>19</v>
      </c>
      <c r="B21" s="13" t="s">
        <v>3</v>
      </c>
      <c r="C21" s="12" t="s">
        <v>31</v>
      </c>
      <c r="D21" s="14">
        <v>295000</v>
      </c>
      <c r="E21" s="14">
        <v>620000</v>
      </c>
      <c r="F21" s="14">
        <v>310000</v>
      </c>
      <c r="G21" s="14"/>
      <c r="H21" s="14"/>
      <c r="I21" s="14"/>
      <c r="J21" s="15" t="s">
        <v>50</v>
      </c>
      <c r="K21" s="20"/>
      <c r="M21" s="31">
        <v>620000</v>
      </c>
    </row>
    <row r="22" spans="1:13" s="17" customFormat="1" ht="46.5" customHeight="1">
      <c r="A22" s="8">
        <v>20</v>
      </c>
      <c r="B22" s="13" t="s">
        <v>51</v>
      </c>
      <c r="C22" s="12" t="s">
        <v>31</v>
      </c>
      <c r="D22" s="14">
        <v>60000</v>
      </c>
      <c r="E22" s="14"/>
      <c r="F22" s="14"/>
      <c r="G22" s="14"/>
      <c r="H22" s="14"/>
      <c r="I22" s="14"/>
      <c r="J22" s="15" t="s">
        <v>32</v>
      </c>
      <c r="K22" s="20"/>
    </row>
    <row r="23" spans="1:13" s="17" customFormat="1" ht="47.1" customHeight="1">
      <c r="A23" s="8">
        <v>21</v>
      </c>
      <c r="B23" s="13" t="s">
        <v>14</v>
      </c>
      <c r="C23" s="12" t="s">
        <v>31</v>
      </c>
      <c r="D23" s="14">
        <v>200000</v>
      </c>
      <c r="E23" s="14"/>
      <c r="F23" s="14"/>
      <c r="H23" s="14"/>
      <c r="I23" s="14">
        <v>220000.00000000003</v>
      </c>
      <c r="J23" s="15" t="s">
        <v>33</v>
      </c>
      <c r="K23" s="20"/>
    </row>
    <row r="24" spans="1:13" s="17" customFormat="1" ht="45">
      <c r="A24" s="8">
        <v>22</v>
      </c>
      <c r="B24" s="13" t="s">
        <v>15</v>
      </c>
      <c r="C24" s="12" t="s">
        <v>31</v>
      </c>
      <c r="D24" s="14">
        <v>200000</v>
      </c>
      <c r="E24" s="14"/>
      <c r="F24" s="14"/>
      <c r="G24" s="14">
        <v>220000.00000000003</v>
      </c>
      <c r="H24" s="14"/>
      <c r="I24" s="14"/>
      <c r="J24" s="15" t="s">
        <v>34</v>
      </c>
      <c r="K24" s="20"/>
    </row>
    <row r="25" spans="1:13" ht="30">
      <c r="A25" s="8">
        <v>23</v>
      </c>
      <c r="B25" s="15" t="s">
        <v>39</v>
      </c>
      <c r="C25" s="14" t="s">
        <v>31</v>
      </c>
      <c r="D25" s="14">
        <v>250000</v>
      </c>
      <c r="E25" s="3"/>
      <c r="F25" s="14">
        <v>250000</v>
      </c>
      <c r="G25" s="3"/>
      <c r="H25" s="3"/>
      <c r="I25" s="3"/>
      <c r="J25" s="15" t="s">
        <v>34</v>
      </c>
      <c r="K25" s="4"/>
    </row>
    <row r="26" spans="1:13" ht="30">
      <c r="A26" s="8">
        <v>24</v>
      </c>
      <c r="B26" s="15" t="s">
        <v>40</v>
      </c>
      <c r="C26" s="14" t="s">
        <v>31</v>
      </c>
      <c r="D26" s="14">
        <v>250000</v>
      </c>
      <c r="E26" s="3"/>
      <c r="F26" s="3"/>
      <c r="G26" s="14">
        <v>250000</v>
      </c>
      <c r="H26" s="3"/>
      <c r="I26" s="3"/>
      <c r="J26" s="15" t="s">
        <v>34</v>
      </c>
      <c r="K26" s="4"/>
    </row>
    <row r="27" spans="1:13" ht="30">
      <c r="A27" s="8">
        <v>25</v>
      </c>
      <c r="B27" s="15" t="s">
        <v>41</v>
      </c>
      <c r="C27" s="14" t="s">
        <v>31</v>
      </c>
      <c r="D27" s="14">
        <v>325000</v>
      </c>
      <c r="E27" s="3"/>
      <c r="F27" s="14">
        <v>325000</v>
      </c>
      <c r="G27" s="14"/>
      <c r="H27" s="14"/>
      <c r="I27" s="3"/>
      <c r="J27" s="15" t="s">
        <v>34</v>
      </c>
      <c r="K27" s="4"/>
    </row>
    <row r="28" spans="1:13" ht="30">
      <c r="A28" s="8">
        <v>26</v>
      </c>
      <c r="B28" s="15" t="s">
        <v>42</v>
      </c>
      <c r="C28" s="14" t="s">
        <v>31</v>
      </c>
      <c r="D28" s="14">
        <v>350000</v>
      </c>
      <c r="E28" s="3"/>
      <c r="F28" s="3"/>
      <c r="G28" s="14"/>
      <c r="H28" s="14">
        <v>350000</v>
      </c>
      <c r="I28" s="3"/>
      <c r="J28" s="15" t="s">
        <v>34</v>
      </c>
      <c r="K28" s="4"/>
    </row>
    <row r="29" spans="1:13" ht="30">
      <c r="A29" s="8">
        <v>27</v>
      </c>
      <c r="B29" s="15" t="s">
        <v>43</v>
      </c>
      <c r="C29" s="14" t="s">
        <v>31</v>
      </c>
      <c r="D29" s="14">
        <v>350000</v>
      </c>
      <c r="E29" s="3"/>
      <c r="F29" s="3"/>
      <c r="G29" s="14"/>
      <c r="H29" s="14">
        <v>350000</v>
      </c>
      <c r="I29" s="3"/>
      <c r="J29" s="15" t="s">
        <v>34</v>
      </c>
      <c r="K29" s="4"/>
    </row>
    <row r="30" spans="1:13" ht="60">
      <c r="A30" s="8">
        <v>28</v>
      </c>
      <c r="B30" s="15" t="s">
        <v>80</v>
      </c>
      <c r="C30" s="14" t="s">
        <v>31</v>
      </c>
      <c r="D30" s="14">
        <v>200000</v>
      </c>
      <c r="E30" s="23"/>
      <c r="F30" s="14">
        <v>210000</v>
      </c>
      <c r="G30" s="14">
        <v>220500</v>
      </c>
      <c r="H30" s="23"/>
      <c r="I30" s="14">
        <v>0</v>
      </c>
      <c r="J30" s="15" t="s">
        <v>34</v>
      </c>
      <c r="K30" s="4"/>
    </row>
    <row r="31" spans="1:13" ht="45">
      <c r="A31" s="8">
        <v>29</v>
      </c>
      <c r="B31" s="28" t="s">
        <v>93</v>
      </c>
      <c r="C31" s="14" t="s">
        <v>31</v>
      </c>
      <c r="D31" s="27">
        <v>375000</v>
      </c>
      <c r="E31" s="30">
        <v>375000</v>
      </c>
      <c r="F31" s="29"/>
      <c r="G31" s="14"/>
      <c r="H31" s="23"/>
      <c r="I31" s="14"/>
      <c r="J31" s="15" t="s">
        <v>34</v>
      </c>
      <c r="K31" s="4"/>
    </row>
    <row r="32" spans="1:13" ht="30">
      <c r="A32" s="47">
        <v>30</v>
      </c>
      <c r="B32" s="13" t="s">
        <v>72</v>
      </c>
      <c r="C32" s="14" t="s">
        <v>31</v>
      </c>
      <c r="D32" s="48">
        <v>20000</v>
      </c>
      <c r="E32" s="36"/>
      <c r="F32" s="36">
        <v>20000</v>
      </c>
      <c r="G32" s="14"/>
      <c r="H32" s="23"/>
      <c r="I32" s="14"/>
      <c r="J32" s="15"/>
      <c r="K32" s="4"/>
    </row>
    <row r="33" spans="1:11" ht="30">
      <c r="A33" s="8">
        <v>31</v>
      </c>
      <c r="B33" s="38" t="s">
        <v>95</v>
      </c>
      <c r="C33" s="63" t="s">
        <v>105</v>
      </c>
      <c r="D33" s="64">
        <v>525000</v>
      </c>
      <c r="E33" s="14"/>
      <c r="F33" s="49"/>
      <c r="G33" s="14">
        <v>525000</v>
      </c>
      <c r="H33" s="23"/>
      <c r="I33" s="14"/>
      <c r="J33" s="15" t="s">
        <v>34</v>
      </c>
      <c r="K33" s="4"/>
    </row>
    <row r="34" spans="1:11" ht="30">
      <c r="A34" s="8">
        <v>32</v>
      </c>
      <c r="B34" s="25" t="s">
        <v>94</v>
      </c>
      <c r="C34" s="25" t="s">
        <v>31</v>
      </c>
      <c r="D34" s="48">
        <v>5250000</v>
      </c>
      <c r="E34" s="14"/>
      <c r="F34" s="50">
        <v>525000</v>
      </c>
      <c r="G34" s="14"/>
      <c r="H34" s="23"/>
      <c r="I34" s="14"/>
      <c r="J34" s="15"/>
      <c r="K34" s="4"/>
    </row>
    <row r="35" spans="1:11" ht="30">
      <c r="A35" s="8">
        <v>33</v>
      </c>
      <c r="B35" s="25" t="s">
        <v>97</v>
      </c>
      <c r="C35" s="25" t="s">
        <v>100</v>
      </c>
      <c r="D35" s="48">
        <v>150000</v>
      </c>
      <c r="E35" s="14">
        <v>150000</v>
      </c>
      <c r="F35" s="50"/>
      <c r="G35" s="14"/>
      <c r="H35" s="23">
        <v>165000</v>
      </c>
      <c r="I35" s="14"/>
      <c r="J35" s="15"/>
      <c r="K35" s="4"/>
    </row>
    <row r="36" spans="1:11">
      <c r="A36" s="8">
        <v>34</v>
      </c>
      <c r="B36" s="25" t="s">
        <v>107</v>
      </c>
      <c r="C36" s="25" t="s">
        <v>31</v>
      </c>
      <c r="D36" s="48">
        <v>750000</v>
      </c>
      <c r="E36" s="48">
        <v>750000</v>
      </c>
      <c r="F36" s="50"/>
      <c r="G36" s="14"/>
      <c r="H36" s="23"/>
      <c r="I36" s="14"/>
      <c r="J36" s="15"/>
      <c r="K36" s="4"/>
    </row>
    <row r="37" spans="1:11">
      <c r="A37" s="8">
        <v>35</v>
      </c>
      <c r="B37" s="25" t="s">
        <v>103</v>
      </c>
      <c r="C37" s="25" t="s">
        <v>104</v>
      </c>
      <c r="D37" s="48">
        <v>80000</v>
      </c>
      <c r="E37" s="14">
        <v>80000</v>
      </c>
      <c r="F37" s="52">
        <v>80000</v>
      </c>
      <c r="G37" s="14">
        <v>80000</v>
      </c>
      <c r="H37" s="23">
        <v>80000</v>
      </c>
      <c r="I37" s="14">
        <v>80000</v>
      </c>
      <c r="J37" s="15"/>
      <c r="K37" s="4"/>
    </row>
    <row r="38" spans="1:11" ht="27.95" customHeight="1">
      <c r="A38" s="58" t="s">
        <v>46</v>
      </c>
      <c r="B38" s="59"/>
      <c r="C38" s="59"/>
      <c r="D38" s="60"/>
      <c r="E38" s="48">
        <f>SUM(E3:E37)</f>
        <v>3020138.5</v>
      </c>
      <c r="F38" s="48">
        <v>2377087.5</v>
      </c>
      <c r="G38" s="48">
        <v>2206024.7999999998</v>
      </c>
      <c r="H38" s="48">
        <v>1748241.875</v>
      </c>
      <c r="I38" s="48">
        <v>1787101.04</v>
      </c>
      <c r="J38" s="6"/>
      <c r="K38" s="4"/>
    </row>
    <row r="39" spans="1:11" ht="22.5" customHeight="1">
      <c r="B39" s="51"/>
      <c r="C39" s="61"/>
      <c r="D39" s="61"/>
      <c r="E39" s="61"/>
      <c r="F39" s="61"/>
      <c r="G39" s="61"/>
      <c r="H39" s="61"/>
      <c r="I39" s="61"/>
      <c r="J39" s="61"/>
    </row>
  </sheetData>
  <mergeCells count="3">
    <mergeCell ref="A1:K1"/>
    <mergeCell ref="A38:D38"/>
    <mergeCell ref="C39:J39"/>
  </mergeCells>
  <pageMargins left="0.31496062992125984" right="0.31496062992125984" top="0.35433070866141736" bottom="0.35433070866141736" header="0.31496062992125984" footer="0.31496062992125984"/>
  <pageSetup paperSize="9" scale="41" orientation="landscape" r:id="rId1"/>
  <rowBreaks count="1" manualBreakCount="1">
    <brk id="38" min="2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I79"/>
  <sheetViews>
    <sheetView tabSelected="1" view="pageBreakPreview" zoomScaleSheetLayoutView="100" workbookViewId="0">
      <pane xSplit="2" ySplit="2" topLeftCell="C6" activePane="bottomRight" state="frozen"/>
      <selection pane="topRight" activeCell="C1" sqref="C1"/>
      <selection pane="bottomLeft" activeCell="A3" sqref="A3"/>
      <selection pane="bottomRight" activeCell="D19" sqref="D19"/>
    </sheetView>
  </sheetViews>
  <sheetFormatPr defaultRowHeight="15"/>
  <cols>
    <col min="2" max="2" width="61" customWidth="1"/>
    <col min="3" max="3" width="10.28515625" bestFit="1" customWidth="1"/>
    <col min="4" max="4" width="23.42578125" customWidth="1"/>
    <col min="5" max="5" width="50.140625" customWidth="1"/>
    <col min="6" max="6" width="12.42578125" style="45" bestFit="1" customWidth="1"/>
    <col min="9" max="9" width="10" bestFit="1" customWidth="1"/>
  </cols>
  <sheetData>
    <row r="1" spans="1:6" ht="23.1" customHeight="1">
      <c r="A1" s="62" t="s">
        <v>106</v>
      </c>
      <c r="B1" s="62"/>
      <c r="C1" s="62"/>
      <c r="D1" s="62"/>
      <c r="E1" s="62"/>
      <c r="F1" s="44"/>
    </row>
    <row r="2" spans="1:6" ht="15.75" customHeight="1">
      <c r="A2" s="8" t="s">
        <v>2</v>
      </c>
      <c r="B2" s="8" t="s">
        <v>0</v>
      </c>
      <c r="C2" s="8" t="s">
        <v>4</v>
      </c>
      <c r="D2" s="2" t="s">
        <v>77</v>
      </c>
      <c r="E2" s="8" t="s">
        <v>1</v>
      </c>
      <c r="F2" s="8" t="s">
        <v>19</v>
      </c>
    </row>
    <row r="3" spans="1:6" ht="21.75" customHeight="1">
      <c r="A3" s="32">
        <v>1</v>
      </c>
      <c r="B3" s="25" t="s">
        <v>38</v>
      </c>
      <c r="C3" s="25" t="s">
        <v>5</v>
      </c>
      <c r="D3" s="24">
        <v>100000</v>
      </c>
      <c r="E3" s="15"/>
      <c r="F3" s="44" t="s">
        <v>20</v>
      </c>
    </row>
    <row r="4" spans="1:6" ht="30">
      <c r="A4" s="32">
        <v>2</v>
      </c>
      <c r="B4" s="25" t="s">
        <v>23</v>
      </c>
      <c r="C4" s="25" t="s">
        <v>6</v>
      </c>
      <c r="D4" s="24">
        <v>385000</v>
      </c>
      <c r="E4" s="15"/>
      <c r="F4" s="44" t="s">
        <v>22</v>
      </c>
    </row>
    <row r="5" spans="1:6" ht="30">
      <c r="A5" s="32">
        <v>3</v>
      </c>
      <c r="B5" s="1" t="s">
        <v>21</v>
      </c>
      <c r="C5" s="1" t="s">
        <v>6</v>
      </c>
      <c r="D5" s="54">
        <v>75000</v>
      </c>
      <c r="E5" s="15"/>
      <c r="F5" s="44" t="s">
        <v>22</v>
      </c>
    </row>
    <row r="6" spans="1:6" ht="18.75" customHeight="1">
      <c r="A6" s="32">
        <v>4</v>
      </c>
      <c r="B6" s="1" t="s">
        <v>90</v>
      </c>
      <c r="C6" s="1" t="s">
        <v>6</v>
      </c>
      <c r="D6" s="54">
        <v>40000</v>
      </c>
      <c r="E6" s="15"/>
      <c r="F6" s="44" t="s">
        <v>22</v>
      </c>
    </row>
    <row r="7" spans="1:6" ht="18.75" customHeight="1">
      <c r="A7" s="32">
        <v>5</v>
      </c>
      <c r="B7" s="25" t="s">
        <v>91</v>
      </c>
      <c r="C7" s="25" t="s">
        <v>6</v>
      </c>
      <c r="D7" s="24">
        <v>20000</v>
      </c>
      <c r="E7" s="15"/>
      <c r="F7" s="44" t="s">
        <v>22</v>
      </c>
    </row>
    <row r="8" spans="1:6" ht="18.75" customHeight="1">
      <c r="A8" s="32">
        <v>6</v>
      </c>
      <c r="B8" s="25" t="s">
        <v>26</v>
      </c>
      <c r="C8" s="25" t="s">
        <v>7</v>
      </c>
      <c r="D8" s="24">
        <v>126000</v>
      </c>
      <c r="E8" s="15"/>
      <c r="F8" s="44" t="s">
        <v>22</v>
      </c>
    </row>
    <row r="9" spans="1:6" ht="18.75" customHeight="1">
      <c r="A9" s="32">
        <v>7</v>
      </c>
      <c r="B9" s="25" t="s">
        <v>17</v>
      </c>
      <c r="C9" s="25" t="s">
        <v>7</v>
      </c>
      <c r="D9" s="24">
        <v>94889</v>
      </c>
      <c r="E9" s="15"/>
      <c r="F9" s="44" t="s">
        <v>20</v>
      </c>
    </row>
    <row r="10" spans="1:6" ht="18.75" customHeight="1">
      <c r="A10" s="32">
        <v>8</v>
      </c>
      <c r="B10" s="25" t="s">
        <v>29</v>
      </c>
      <c r="C10" s="25" t="s">
        <v>16</v>
      </c>
      <c r="D10" s="24">
        <v>26250</v>
      </c>
      <c r="E10" s="15"/>
      <c r="F10" s="44" t="s">
        <v>20</v>
      </c>
    </row>
    <row r="11" spans="1:6" ht="18.75" customHeight="1">
      <c r="A11" s="32">
        <v>9</v>
      </c>
      <c r="B11" s="25" t="s">
        <v>30</v>
      </c>
      <c r="C11" s="25" t="s">
        <v>16</v>
      </c>
      <c r="D11" s="24">
        <v>10500</v>
      </c>
      <c r="E11" s="15"/>
      <c r="F11" s="44" t="s">
        <v>20</v>
      </c>
    </row>
    <row r="12" spans="1:6" ht="30">
      <c r="A12" s="32">
        <v>10</v>
      </c>
      <c r="B12" s="25" t="s">
        <v>71</v>
      </c>
      <c r="C12" s="25" t="s">
        <v>31</v>
      </c>
      <c r="D12" s="39">
        <v>10000</v>
      </c>
      <c r="E12" s="15"/>
      <c r="F12" s="44" t="s">
        <v>64</v>
      </c>
    </row>
    <row r="13" spans="1:6" ht="30">
      <c r="A13" s="32">
        <v>11</v>
      </c>
      <c r="B13" s="25" t="s">
        <v>3</v>
      </c>
      <c r="C13" s="25" t="s">
        <v>31</v>
      </c>
      <c r="D13" s="24">
        <v>620000</v>
      </c>
      <c r="E13" s="15"/>
      <c r="F13" s="44" t="s">
        <v>64</v>
      </c>
    </row>
    <row r="14" spans="1:6" ht="30">
      <c r="A14" s="32">
        <v>13</v>
      </c>
      <c r="B14" s="25" t="s">
        <v>92</v>
      </c>
      <c r="C14" s="25" t="s">
        <v>31</v>
      </c>
      <c r="D14" s="24">
        <v>375000</v>
      </c>
      <c r="F14" s="44" t="s">
        <v>64</v>
      </c>
    </row>
    <row r="15" spans="1:6" ht="30">
      <c r="A15" s="32">
        <v>14</v>
      </c>
      <c r="B15" s="25" t="s">
        <v>66</v>
      </c>
      <c r="C15" s="25" t="s">
        <v>49</v>
      </c>
      <c r="D15" s="24">
        <v>157500</v>
      </c>
      <c r="E15" s="15"/>
      <c r="F15" s="44" t="s">
        <v>22</v>
      </c>
    </row>
    <row r="16" spans="1:6">
      <c r="A16" s="32">
        <v>15</v>
      </c>
      <c r="B16" s="25" t="s">
        <v>98</v>
      </c>
      <c r="C16" s="25" t="s">
        <v>6</v>
      </c>
      <c r="D16" s="24">
        <v>150000</v>
      </c>
      <c r="E16" s="15"/>
      <c r="F16" s="44" t="s">
        <v>62</v>
      </c>
    </row>
    <row r="17" spans="1:9">
      <c r="A17" s="32">
        <v>16</v>
      </c>
      <c r="B17" s="25" t="s">
        <v>107</v>
      </c>
      <c r="C17" s="25" t="s">
        <v>31</v>
      </c>
      <c r="D17" s="24">
        <v>750000</v>
      </c>
      <c r="E17" s="15"/>
      <c r="F17" s="44"/>
    </row>
    <row r="18" spans="1:9">
      <c r="A18" s="32">
        <v>17</v>
      </c>
      <c r="B18" s="25" t="s">
        <v>103</v>
      </c>
      <c r="C18" s="25" t="s">
        <v>104</v>
      </c>
      <c r="D18" s="24">
        <v>80000</v>
      </c>
      <c r="E18" s="15"/>
      <c r="F18" s="44"/>
    </row>
    <row r="19" spans="1:9" ht="19.5" customHeight="1">
      <c r="A19" s="32"/>
      <c r="B19" s="34" t="s">
        <v>52</v>
      </c>
      <c r="C19" s="34"/>
      <c r="D19" s="37">
        <f>SUM(D3:D18)</f>
        <v>3020139</v>
      </c>
      <c r="E19" s="4"/>
      <c r="F19" s="44"/>
      <c r="I19" s="53"/>
    </row>
    <row r="20" spans="1:9" ht="19.5" customHeight="1"/>
    <row r="21" spans="1:9" ht="19.5" customHeight="1">
      <c r="A21" s="62" t="s">
        <v>56</v>
      </c>
      <c r="B21" s="62"/>
      <c r="C21" s="62"/>
      <c r="D21" s="62"/>
      <c r="E21" s="62"/>
      <c r="F21" s="44"/>
    </row>
    <row r="22" spans="1:9" ht="30.75" customHeight="1">
      <c r="A22" s="32">
        <v>1</v>
      </c>
      <c r="B22" s="15" t="s">
        <v>69</v>
      </c>
      <c r="C22" s="35" t="s">
        <v>6</v>
      </c>
      <c r="D22" s="14">
        <v>440000</v>
      </c>
      <c r="E22" s="4"/>
      <c r="F22" s="44" t="s">
        <v>61</v>
      </c>
    </row>
    <row r="23" spans="1:9" ht="30.75" customHeight="1">
      <c r="A23" s="32">
        <v>2</v>
      </c>
      <c r="B23" s="15" t="s">
        <v>27</v>
      </c>
      <c r="C23" s="35" t="s">
        <v>7</v>
      </c>
      <c r="D23" s="14">
        <v>126000</v>
      </c>
      <c r="E23" s="4"/>
      <c r="F23" s="44" t="s">
        <v>61</v>
      </c>
    </row>
    <row r="24" spans="1:9" ht="30.75" customHeight="1">
      <c r="A24" s="32">
        <v>3</v>
      </c>
      <c r="B24" s="15" t="s">
        <v>57</v>
      </c>
      <c r="C24" s="35" t="s">
        <v>7</v>
      </c>
      <c r="D24" s="14">
        <v>52500</v>
      </c>
      <c r="E24" s="4"/>
      <c r="F24" s="44" t="s">
        <v>62</v>
      </c>
    </row>
    <row r="25" spans="1:9" ht="30.75" customHeight="1">
      <c r="A25" s="32">
        <v>4</v>
      </c>
      <c r="B25" s="13" t="s">
        <v>29</v>
      </c>
      <c r="C25" s="35" t="s">
        <v>16</v>
      </c>
      <c r="D25" s="14">
        <v>27563</v>
      </c>
      <c r="E25" s="4"/>
      <c r="F25" s="44" t="s">
        <v>63</v>
      </c>
    </row>
    <row r="26" spans="1:9" ht="30.75" customHeight="1">
      <c r="A26" s="32">
        <v>5</v>
      </c>
      <c r="B26" s="13" t="s">
        <v>30</v>
      </c>
      <c r="C26" s="35" t="s">
        <v>16</v>
      </c>
      <c r="D26" s="14">
        <v>11025</v>
      </c>
      <c r="E26" s="4"/>
      <c r="F26" s="44" t="s">
        <v>63</v>
      </c>
    </row>
    <row r="27" spans="1:9" ht="30.75" customHeight="1">
      <c r="A27" s="32">
        <v>6</v>
      </c>
      <c r="B27" s="13" t="s">
        <v>3</v>
      </c>
      <c r="C27" s="35" t="s">
        <v>31</v>
      </c>
      <c r="D27" s="14">
        <v>310000</v>
      </c>
      <c r="E27" s="4"/>
      <c r="F27" s="44" t="s">
        <v>64</v>
      </c>
    </row>
    <row r="28" spans="1:9" ht="30.75" customHeight="1">
      <c r="A28" s="32">
        <v>7</v>
      </c>
      <c r="B28" s="15" t="s">
        <v>84</v>
      </c>
      <c r="C28" s="14" t="s">
        <v>31</v>
      </c>
      <c r="D28" s="14">
        <v>325000</v>
      </c>
      <c r="E28" s="4"/>
      <c r="F28" s="44" t="s">
        <v>64</v>
      </c>
    </row>
    <row r="29" spans="1:9" ht="30.75" customHeight="1">
      <c r="A29" s="32">
        <v>8</v>
      </c>
      <c r="B29" s="15" t="s">
        <v>79</v>
      </c>
      <c r="C29" s="14" t="s">
        <v>31</v>
      </c>
      <c r="D29" s="14">
        <v>210000</v>
      </c>
      <c r="E29" s="4"/>
      <c r="F29" s="44" t="s">
        <v>64</v>
      </c>
    </row>
    <row r="30" spans="1:9" ht="30.75" customHeight="1">
      <c r="A30" s="32">
        <v>9</v>
      </c>
      <c r="B30" s="15" t="s">
        <v>70</v>
      </c>
      <c r="C30" s="14" t="s">
        <v>31</v>
      </c>
      <c r="D30" s="14">
        <v>250000</v>
      </c>
      <c r="E30" s="4"/>
      <c r="F30" s="44" t="s">
        <v>64</v>
      </c>
    </row>
    <row r="31" spans="1:9" ht="30.75" customHeight="1">
      <c r="A31" s="32">
        <v>10</v>
      </c>
      <c r="B31" s="25" t="s">
        <v>72</v>
      </c>
      <c r="C31" s="14"/>
      <c r="D31" s="24">
        <v>20000</v>
      </c>
      <c r="E31" s="38" t="s">
        <v>65</v>
      </c>
      <c r="F31" s="44" t="s">
        <v>64</v>
      </c>
    </row>
    <row r="32" spans="1:9" ht="30.75" customHeight="1">
      <c r="A32" s="32">
        <v>11</v>
      </c>
      <c r="B32" s="25" t="s">
        <v>94</v>
      </c>
      <c r="C32" s="14" t="s">
        <v>31</v>
      </c>
      <c r="D32" s="24">
        <v>525000</v>
      </c>
      <c r="E32" s="38"/>
      <c r="F32" s="44"/>
    </row>
    <row r="33" spans="1:6" ht="30.75" customHeight="1">
      <c r="A33" s="32">
        <v>12</v>
      </c>
      <c r="B33" s="25" t="s">
        <v>103</v>
      </c>
      <c r="C33" s="14" t="s">
        <v>104</v>
      </c>
      <c r="D33" s="24">
        <v>80000</v>
      </c>
      <c r="E33" s="38"/>
      <c r="F33" s="44"/>
    </row>
    <row r="34" spans="1:6" ht="19.5" customHeight="1">
      <c r="A34" s="34"/>
      <c r="B34" s="34" t="s">
        <v>53</v>
      </c>
      <c r="C34" s="34"/>
      <c r="D34" s="37">
        <v>2377088</v>
      </c>
      <c r="E34" s="4"/>
      <c r="F34" s="44"/>
    </row>
    <row r="35" spans="1:6" ht="19.5" customHeight="1"/>
    <row r="36" spans="1:6" ht="19.5" customHeight="1">
      <c r="A36" s="62" t="s">
        <v>60</v>
      </c>
      <c r="B36" s="62"/>
      <c r="C36" s="62"/>
      <c r="D36" s="62"/>
      <c r="E36" s="62"/>
      <c r="F36" s="44"/>
    </row>
    <row r="37" spans="1:6" ht="18" customHeight="1">
      <c r="A37" s="32">
        <v>1</v>
      </c>
      <c r="B37" s="7" t="s">
        <v>36</v>
      </c>
      <c r="C37" s="35" t="s">
        <v>5</v>
      </c>
      <c r="D37" s="40">
        <v>225000</v>
      </c>
      <c r="E37" s="4"/>
      <c r="F37" s="44" t="s">
        <v>28</v>
      </c>
    </row>
    <row r="38" spans="1:6" ht="18" customHeight="1">
      <c r="A38" s="32">
        <v>2</v>
      </c>
      <c r="B38" s="13" t="s">
        <v>37</v>
      </c>
      <c r="C38" s="35" t="s">
        <v>5</v>
      </c>
      <c r="D38" s="14">
        <v>300000</v>
      </c>
      <c r="E38" s="4"/>
      <c r="F38" s="44" t="s">
        <v>28</v>
      </c>
    </row>
    <row r="39" spans="1:6" ht="18" customHeight="1">
      <c r="A39" s="32">
        <v>3</v>
      </c>
      <c r="B39" s="15" t="s">
        <v>85</v>
      </c>
      <c r="C39" s="35" t="s">
        <v>6</v>
      </c>
      <c r="D39" s="14">
        <v>80000</v>
      </c>
      <c r="E39" s="4"/>
      <c r="F39" s="44" t="s">
        <v>20</v>
      </c>
    </row>
    <row r="40" spans="1:6" ht="18" customHeight="1">
      <c r="A40" s="32">
        <v>4</v>
      </c>
      <c r="B40" s="15" t="s">
        <v>17</v>
      </c>
      <c r="C40" s="35" t="s">
        <v>7</v>
      </c>
      <c r="D40" s="14">
        <v>99632.925000000003</v>
      </c>
      <c r="E40" s="4"/>
      <c r="F40" s="44" t="s">
        <v>61</v>
      </c>
    </row>
    <row r="41" spans="1:6" ht="30">
      <c r="A41" s="32">
        <v>5</v>
      </c>
      <c r="B41" s="15" t="s">
        <v>48</v>
      </c>
      <c r="C41" s="35" t="s">
        <v>49</v>
      </c>
      <c r="D41" s="18">
        <v>165375</v>
      </c>
      <c r="E41" s="4"/>
      <c r="F41" s="44" t="s">
        <v>61</v>
      </c>
    </row>
    <row r="42" spans="1:6" ht="18" customHeight="1">
      <c r="A42" s="32">
        <v>6</v>
      </c>
      <c r="B42" s="13" t="s">
        <v>29</v>
      </c>
      <c r="C42" s="35" t="s">
        <v>16</v>
      </c>
      <c r="D42" s="14">
        <v>28940.625</v>
      </c>
      <c r="E42" s="4"/>
      <c r="F42" s="44" t="s">
        <v>62</v>
      </c>
    </row>
    <row r="43" spans="1:6" ht="18" customHeight="1">
      <c r="A43" s="32">
        <v>7</v>
      </c>
      <c r="B43" s="13" t="s">
        <v>30</v>
      </c>
      <c r="C43" s="35" t="s">
        <v>16</v>
      </c>
      <c r="D43" s="14">
        <v>11576.25</v>
      </c>
      <c r="E43" s="4"/>
      <c r="F43" s="44" t="s">
        <v>62</v>
      </c>
    </row>
    <row r="44" spans="1:6" ht="30">
      <c r="A44" s="32">
        <v>8</v>
      </c>
      <c r="B44" s="13" t="s">
        <v>15</v>
      </c>
      <c r="C44" s="35" t="s">
        <v>31</v>
      </c>
      <c r="D44" s="14">
        <v>220000.00000000003</v>
      </c>
      <c r="E44" s="4"/>
      <c r="F44" s="44" t="s">
        <v>64</v>
      </c>
    </row>
    <row r="45" spans="1:6" ht="18" customHeight="1">
      <c r="A45" s="32">
        <v>9</v>
      </c>
      <c r="B45" s="15" t="s">
        <v>73</v>
      </c>
      <c r="C45" s="14" t="s">
        <v>31</v>
      </c>
      <c r="D45" s="14">
        <v>250000</v>
      </c>
      <c r="E45" s="4"/>
      <c r="F45" s="44" t="s">
        <v>64</v>
      </c>
    </row>
    <row r="46" spans="1:6" ht="30">
      <c r="A46" s="32">
        <v>10</v>
      </c>
      <c r="B46" s="15" t="s">
        <v>78</v>
      </c>
      <c r="C46" s="14" t="s">
        <v>31</v>
      </c>
      <c r="D46" s="14">
        <v>220500</v>
      </c>
      <c r="E46" s="4"/>
      <c r="F46" s="44" t="s">
        <v>64</v>
      </c>
    </row>
    <row r="47" spans="1:6">
      <c r="A47" s="32">
        <v>11</v>
      </c>
      <c r="B47" s="15" t="s">
        <v>95</v>
      </c>
      <c r="C47" s="14" t="s">
        <v>31</v>
      </c>
      <c r="D47" s="14">
        <v>525000</v>
      </c>
      <c r="E47" s="4"/>
      <c r="F47" s="44"/>
    </row>
    <row r="48" spans="1:6" ht="30">
      <c r="A48" s="32">
        <v>12</v>
      </c>
      <c r="B48" s="15" t="s">
        <v>103</v>
      </c>
      <c r="C48" s="14" t="s">
        <v>104</v>
      </c>
      <c r="D48" s="14">
        <v>80000</v>
      </c>
      <c r="E48" s="4"/>
      <c r="F48" s="44"/>
    </row>
    <row r="49" spans="1:6" ht="19.5" customHeight="1">
      <c r="A49" s="34"/>
      <c r="B49" s="34" t="s">
        <v>54</v>
      </c>
      <c r="C49" s="34"/>
      <c r="D49" s="41">
        <v>2206024.7999999998</v>
      </c>
      <c r="E49" s="4"/>
      <c r="F49" s="44"/>
    </row>
    <row r="50" spans="1:6" ht="19.5" customHeight="1"/>
    <row r="51" spans="1:6" ht="19.5" customHeight="1">
      <c r="A51" s="62" t="s">
        <v>59</v>
      </c>
      <c r="B51" s="62"/>
      <c r="C51" s="62"/>
      <c r="D51" s="62"/>
      <c r="E51" s="62"/>
      <c r="F51" s="44"/>
    </row>
    <row r="52" spans="1:6" ht="24.75" customHeight="1">
      <c r="A52" s="32">
        <v>1</v>
      </c>
      <c r="B52" s="15" t="s">
        <v>74</v>
      </c>
      <c r="C52" s="35" t="s">
        <v>6</v>
      </c>
      <c r="D52" s="18">
        <v>423500.00000000006</v>
      </c>
      <c r="E52" s="4" t="s">
        <v>75</v>
      </c>
      <c r="F52" s="44" t="s">
        <v>22</v>
      </c>
    </row>
    <row r="53" spans="1:6" ht="30">
      <c r="A53" s="32">
        <v>2</v>
      </c>
      <c r="B53" s="13" t="s">
        <v>76</v>
      </c>
      <c r="C53" s="35" t="s">
        <v>6</v>
      </c>
      <c r="D53" s="18">
        <v>82500</v>
      </c>
      <c r="E53" s="4"/>
      <c r="F53" s="44" t="s">
        <v>22</v>
      </c>
    </row>
    <row r="54" spans="1:6" ht="24" customHeight="1">
      <c r="A54" s="32">
        <v>3</v>
      </c>
      <c r="B54" s="15" t="s">
        <v>86</v>
      </c>
      <c r="C54" s="35" t="s">
        <v>6</v>
      </c>
      <c r="D54" s="22">
        <v>42000</v>
      </c>
      <c r="E54" s="4"/>
      <c r="F54" s="44" t="s">
        <v>22</v>
      </c>
    </row>
    <row r="55" spans="1:6" ht="23.25" customHeight="1">
      <c r="A55" s="32">
        <v>4</v>
      </c>
      <c r="B55" s="15" t="s">
        <v>87</v>
      </c>
      <c r="C55" s="35" t="s">
        <v>6</v>
      </c>
      <c r="D55" s="22">
        <v>21000</v>
      </c>
      <c r="E55" s="4"/>
      <c r="F55" s="44" t="s">
        <v>22</v>
      </c>
    </row>
    <row r="56" spans="1:6" ht="23.25" customHeight="1">
      <c r="A56" s="32">
        <v>5</v>
      </c>
      <c r="B56" s="15" t="s">
        <v>26</v>
      </c>
      <c r="C56" s="35" t="s">
        <v>7</v>
      </c>
      <c r="D56" s="14">
        <v>138600</v>
      </c>
      <c r="E56" s="4"/>
      <c r="F56" s="44" t="s">
        <v>20</v>
      </c>
    </row>
    <row r="57" spans="1:6" ht="30">
      <c r="A57" s="32">
        <v>6</v>
      </c>
      <c r="B57" s="15" t="s">
        <v>57</v>
      </c>
      <c r="C57" s="35" t="s">
        <v>7</v>
      </c>
      <c r="D57" s="14">
        <v>55125</v>
      </c>
      <c r="E57" s="4"/>
      <c r="F57" s="44" t="s">
        <v>20</v>
      </c>
    </row>
    <row r="58" spans="1:6" ht="24" customHeight="1">
      <c r="A58" s="32">
        <v>7</v>
      </c>
      <c r="B58" s="13" t="s">
        <v>29</v>
      </c>
      <c r="C58" s="35" t="s">
        <v>16</v>
      </c>
      <c r="D58" s="14">
        <v>28940.625</v>
      </c>
      <c r="E58" s="4"/>
      <c r="F58" s="44" t="s">
        <v>61</v>
      </c>
    </row>
    <row r="59" spans="1:6" ht="24" customHeight="1">
      <c r="A59" s="32">
        <v>8</v>
      </c>
      <c r="B59" s="13" t="s">
        <v>30</v>
      </c>
      <c r="C59" s="35" t="s">
        <v>16</v>
      </c>
      <c r="D59" s="14">
        <v>11576.25</v>
      </c>
      <c r="E59" s="4"/>
      <c r="F59" s="44" t="s">
        <v>61</v>
      </c>
    </row>
    <row r="60" spans="1:6" ht="30">
      <c r="A60" s="32">
        <v>9</v>
      </c>
      <c r="B60" s="15" t="s">
        <v>88</v>
      </c>
      <c r="C60" s="14" t="s">
        <v>31</v>
      </c>
      <c r="D60" s="14">
        <v>700000</v>
      </c>
      <c r="E60" s="4"/>
      <c r="F60" s="44" t="s">
        <v>64</v>
      </c>
    </row>
    <row r="61" spans="1:6">
      <c r="A61" s="32">
        <v>10</v>
      </c>
      <c r="B61" s="15" t="s">
        <v>98</v>
      </c>
      <c r="C61" s="14" t="s">
        <v>96</v>
      </c>
      <c r="D61" s="14">
        <v>165000</v>
      </c>
      <c r="E61" s="4"/>
      <c r="F61" s="44"/>
    </row>
    <row r="62" spans="1:6" ht="30">
      <c r="A62" s="32">
        <v>11</v>
      </c>
      <c r="B62" s="15" t="s">
        <v>103</v>
      </c>
      <c r="C62" s="14" t="s">
        <v>104</v>
      </c>
      <c r="D62" s="14">
        <v>80000</v>
      </c>
      <c r="E62" s="4"/>
      <c r="F62" s="44"/>
    </row>
    <row r="63" spans="1:6" ht="19.5" customHeight="1">
      <c r="A63" s="34"/>
      <c r="B63" s="34" t="s">
        <v>55</v>
      </c>
      <c r="C63" s="34"/>
      <c r="D63" s="41">
        <v>1748241.875</v>
      </c>
      <c r="E63" s="4"/>
      <c r="F63" s="44"/>
    </row>
    <row r="64" spans="1:6" ht="19.5" customHeight="1">
      <c r="A64" s="42"/>
      <c r="B64" s="42"/>
      <c r="C64" s="42"/>
      <c r="D64" s="43"/>
      <c r="E64" s="26"/>
      <c r="F64" s="46"/>
    </row>
    <row r="65" spans="1:6" ht="19.5" customHeight="1">
      <c r="A65" s="62" t="s">
        <v>58</v>
      </c>
      <c r="B65" s="62"/>
      <c r="C65" s="62"/>
      <c r="D65" s="62"/>
      <c r="E65" s="62"/>
      <c r="F65" s="44"/>
    </row>
    <row r="66" spans="1:6" ht="19.5" customHeight="1">
      <c r="A66" s="32">
        <v>1</v>
      </c>
      <c r="B66" s="13" t="s">
        <v>89</v>
      </c>
      <c r="C66" s="35" t="s">
        <v>5</v>
      </c>
      <c r="D66" s="14">
        <v>550000</v>
      </c>
      <c r="E66" s="4"/>
      <c r="F66" s="44" t="s">
        <v>24</v>
      </c>
    </row>
    <row r="67" spans="1:6" ht="30">
      <c r="A67" s="32">
        <v>2</v>
      </c>
      <c r="B67" s="15" t="s">
        <v>69</v>
      </c>
      <c r="C67" s="35" t="s">
        <v>6</v>
      </c>
      <c r="D67" s="14">
        <v>484000.00000000012</v>
      </c>
      <c r="E67" s="4"/>
      <c r="F67" s="44" t="s">
        <v>28</v>
      </c>
    </row>
    <row r="68" spans="1:6" ht="30">
      <c r="A68" s="32">
        <v>3</v>
      </c>
      <c r="B68" s="15" t="s">
        <v>82</v>
      </c>
      <c r="C68" s="35" t="s">
        <v>7</v>
      </c>
      <c r="D68" s="14">
        <v>132300</v>
      </c>
      <c r="E68" s="4"/>
      <c r="F68" s="44" t="s">
        <v>22</v>
      </c>
    </row>
    <row r="69" spans="1:6">
      <c r="A69" s="32">
        <v>4</v>
      </c>
      <c r="B69" s="15" t="s">
        <v>17</v>
      </c>
      <c r="C69" s="35" t="s">
        <v>7</v>
      </c>
      <c r="D69" s="14">
        <v>104614.57125000001</v>
      </c>
      <c r="E69" s="4"/>
      <c r="F69" s="44" t="s">
        <v>22</v>
      </c>
    </row>
    <row r="70" spans="1:6" ht="30">
      <c r="A70" s="32">
        <v>5</v>
      </c>
      <c r="B70" s="15" t="s">
        <v>48</v>
      </c>
      <c r="C70" s="35" t="s">
        <v>49</v>
      </c>
      <c r="D70" s="18">
        <v>173643.75</v>
      </c>
      <c r="E70" s="4"/>
      <c r="F70" s="44" t="s">
        <v>22</v>
      </c>
    </row>
    <row r="71" spans="1:6">
      <c r="A71" s="32">
        <v>6</v>
      </c>
      <c r="B71" s="13" t="s">
        <v>29</v>
      </c>
      <c r="C71" s="35" t="s">
        <v>16</v>
      </c>
      <c r="D71" s="14">
        <v>30387.65625</v>
      </c>
      <c r="E71" s="4"/>
      <c r="F71" s="44" t="s">
        <v>67</v>
      </c>
    </row>
    <row r="72" spans="1:6">
      <c r="A72" s="32">
        <v>7</v>
      </c>
      <c r="B72" s="13" t="s">
        <v>30</v>
      </c>
      <c r="C72" s="35" t="s">
        <v>16</v>
      </c>
      <c r="D72" s="14">
        <v>12155.0625</v>
      </c>
      <c r="E72" s="4"/>
      <c r="F72" s="44" t="s">
        <v>67</v>
      </c>
    </row>
    <row r="73" spans="1:6" ht="30">
      <c r="A73" s="32">
        <v>8</v>
      </c>
      <c r="B73" s="13" t="s">
        <v>14</v>
      </c>
      <c r="C73" s="35" t="s">
        <v>31</v>
      </c>
      <c r="D73" s="14">
        <v>220000.00000000003</v>
      </c>
      <c r="E73" s="4"/>
      <c r="F73" s="44" t="s">
        <v>64</v>
      </c>
    </row>
    <row r="74" spans="1:6">
      <c r="A74" s="32">
        <v>9</v>
      </c>
      <c r="B74" s="13" t="s">
        <v>103</v>
      </c>
      <c r="C74" s="35" t="s">
        <v>104</v>
      </c>
      <c r="D74" s="14">
        <v>80000</v>
      </c>
      <c r="E74" s="4"/>
      <c r="F74" s="44"/>
    </row>
    <row r="75" spans="1:6" ht="21.75" customHeight="1">
      <c r="A75" s="34"/>
      <c r="B75" s="34" t="s">
        <v>83</v>
      </c>
      <c r="C75" s="34"/>
      <c r="D75" s="37">
        <v>1787101.04</v>
      </c>
      <c r="E75" s="4"/>
      <c r="F75" s="44"/>
    </row>
    <row r="76" spans="1:6">
      <c r="B76" s="5"/>
      <c r="C76" s="5"/>
    </row>
    <row r="79" spans="1:6">
      <c r="D79" s="33"/>
    </row>
  </sheetData>
  <mergeCells count="5">
    <mergeCell ref="A65:E65"/>
    <mergeCell ref="A1:E1"/>
    <mergeCell ref="A21:E21"/>
    <mergeCell ref="A36:E36"/>
    <mergeCell ref="A51:E51"/>
  </mergeCells>
  <pageMargins left="0.70866141732283472" right="0.70866141732283472" top="0.74803149606299213" bottom="0.74803149606299213" header="0.31496062992125984" footer="0.31496062992125984"/>
  <pageSetup paperSize="9" scale="2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R&amp;M 22-27</vt:lpstr>
      <vt:lpstr> R&amp;M 22-27 year </vt:lpstr>
      <vt:lpstr>' R&amp;M 22-27 year '!Print_Area</vt:lpstr>
      <vt:lpstr>'R&amp;M 22-27'!Print_Area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CSEZ POWER</dc:creator>
  <cp:lastModifiedBy>DAK</cp:lastModifiedBy>
  <cp:lastPrinted>2022-02-28T09:55:09Z</cp:lastPrinted>
  <dcterms:created xsi:type="dcterms:W3CDTF">2018-11-15T08:15:28Z</dcterms:created>
  <dcterms:modified xsi:type="dcterms:W3CDTF">2022-03-08T11:28:33Z</dcterms:modified>
</cp:coreProperties>
</file>